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18" i="3" l="1"/>
  <c r="AC18" i="3" s="1"/>
  <c r="AA18" i="3"/>
  <c r="AD18" i="3" l="1"/>
  <c r="AC19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<sst xmlns="http://schemas.openxmlformats.org/spreadsheetml/2006/main" count="85" uniqueCount="81">
  <si>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</si>
  <si>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</si>
  <si>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</si>
  <si>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</si>
  <si>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</si>
  <si>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</si>
  <si>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</si>
  <si>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</si>
  <si>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</si>
  <si>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</si>
  <si>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</si>
  <si>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</si>
  <si>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</si>
  <si>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</si>
  <si>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</si>
  <si>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</si>
  <si>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</si>
  <si>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</si>
  <si>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</si>
  <si>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</si>
  <si>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</si>
  <si>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</si>
  <si>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</si>
  <si>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</si>
  <si>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</si>
  <si>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</si>
  <si>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</si>
  <si>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</si>
  <si>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</si>
  <si>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</si>
  <si>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</si>
  <si>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</si>
  <si>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</si>
  <si>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</si>
  <si>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</si>
  <si>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</si>
  <si>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</si>
  <si>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</si>
  <si>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</si>
  <si>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</si>
  <si>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</si>
  <si>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</si>
  <si>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</si>
  <si>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</si>
  <si>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</si>
  <si>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</si>
  <si>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</si>
  <si>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</si>
  <si>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</si>
  <si>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</si>
  <si>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</si>
  <si>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</si>
  <si>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</si>
  <si>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</si>
  <si>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</si>
  <si>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</si>
  <si>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</si>
  <si>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</si>
  <si>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</si>
  <si>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</si>
  <si>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</si>
  <si>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</si>
  <si>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</si>
  <si>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</si>
  <si>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</si>
  <si>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</si>
  <si>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</si>
  <si>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</si>
  <si>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</si>
  <si>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</si>
  <si>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</si>
  <si>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</si>
  <si>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</si>
  <si>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</si>
  <si>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Аблякимов Р.Э,</t>
  </si>
  <si>
    <t>Работы по удалению зеленых насаждений в санитарно-охранной зоне НСП</t>
  </si>
  <si>
    <t>НСП  г.о. Самара по адресам в Договоре (ТЗ)</t>
  </si>
  <si>
    <t>С учетом транспортных затрат</t>
  </si>
  <si>
    <t>услуга</t>
  </si>
  <si>
    <t>Ведущий инженер ЦНС</t>
  </si>
  <si>
    <t>Крюков В.Ю.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</si>
</sst>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2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2" borderId="11" xfId="0" applyFont="1" applyFill="1" applyBorder="1" applyAlignment="1">
      <alignment vertical="center" wrapText="1"/>
    </xf>
    <xf numFmtId="0" fontId="8" fillId="2" borderId="12" xfId="0" applyFont="1" applyFill="1" applyBorder="1" applyAlignment="1">
      <alignment vertical="center" wrapText="1"/>
    </xf>
    <xf numFmtId="0" fontId="8" fillId="2" borderId="13" xfId="0" applyFont="1" applyFill="1" applyBorder="1" applyAlignment="1">
      <alignment vertical="center" wrapText="1"/>
    </xf>
    <xf numFmtId="165" fontId="8" fillId="0" borderId="11" xfId="0" applyNumberFormat="1" applyFont="1" applyFill="1" applyBorder="1" applyAlignment="1">
      <alignment horizontal="center" vertical="center" wrapText="1"/>
    </xf>
    <xf numFmtId="3" fontId="8" fillId="0" borderId="11" xfId="0" applyNumberFormat="1" applyFont="1" applyFill="1" applyBorder="1" applyAlignment="1">
      <alignment horizontal="center" vertical="center" wrapText="1"/>
    </xf>
    <xf numFmtId="166" fontId="6" fillId="2" borderId="14" xfId="32" applyNumberFormat="1" applyFont="1" applyFill="1" applyBorder="1" applyAlignment="1">
      <alignment horizontal="center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0</xdr:rowOff>
    </xdr:from>
    <xdr:to>
      <xdr:col>28</xdr:col>
      <xdr:colOff>1260295</xdr:colOff>
      <xdr:row>18</xdr:row>
      <xdr:rowOff>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0</xdr:rowOff>
    </xdr:from>
    <xdr:to>
      <xdr:col>29</xdr:col>
      <xdr:colOff>2995</xdr:colOff>
      <xdr:row>18</xdr:row>
      <xdr:rowOff>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0</xdr:rowOff>
    </xdr:from>
    <xdr:to>
      <xdr:col>29</xdr:col>
      <xdr:colOff>2995</xdr:colOff>
      <xdr:row>18</xdr:row>
      <xdr:rowOff>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V29" sqref="V29:AB29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69</v>
      </c>
    </row>
    <row r="2" spans="1:30" ht="15.75" x14ac:dyDescent="0.2">
      <c r="V2" s="2"/>
      <c r="AA2" s="1" t="s">
        <v>70</v>
      </c>
    </row>
    <row r="3" spans="1:30" ht="15.75" x14ac:dyDescent="0.2">
      <c r="V3" s="2"/>
      <c r="AA3" s="1" t="s">
        <v>71</v>
      </c>
    </row>
    <row r="4" spans="1:30" ht="16.5" customHeight="1" x14ac:dyDescent="0.25"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7" t="s">
        <v>72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ht="19.5" customHeight="1" x14ac:dyDescent="0.2">
      <c r="C7" s="7" t="s">
        <v>34</v>
      </c>
      <c r="D7" s="66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8"/>
    </row>
    <row r="8" spans="1:30" s="6" customFormat="1" ht="19.5" customHeight="1" x14ac:dyDescent="0.2">
      <c r="C8" s="7" t="s">
        <v>25</v>
      </c>
      <c r="D8" s="66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8"/>
    </row>
    <row r="9" spans="1:30" s="6" customFormat="1" ht="19.5" customHeight="1" x14ac:dyDescent="0.2">
      <c r="C9" s="7" t="s">
        <v>24</v>
      </c>
      <c r="D9" s="66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8"/>
    </row>
    <row r="10" spans="1:30" s="6" customFormat="1" ht="19.5" customHeight="1" x14ac:dyDescent="0.2">
      <c r="C10" s="7" t="s">
        <v>9</v>
      </c>
      <c r="D10" s="66" t="s">
        <v>75</v>
      </c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8"/>
    </row>
    <row r="11" spans="1:30" s="6" customFormat="1" ht="27" customHeight="1" x14ac:dyDescent="0.2">
      <c r="C11" s="7" t="s">
        <v>10</v>
      </c>
      <c r="D11" s="66" t="s">
        <v>76</v>
      </c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8"/>
    </row>
    <row r="12" spans="1:30" s="6" customFormat="1" ht="45.75" customHeight="1" x14ac:dyDescent="0.2">
      <c r="C12" s="7" t="s">
        <v>23</v>
      </c>
      <c r="D12" s="66" t="s">
        <v>77</v>
      </c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8"/>
    </row>
    <row r="13" spans="1:30" ht="16.5" customHeight="1" x14ac:dyDescent="0.2"/>
    <row r="14" spans="1:30" ht="25.5" customHeight="1" x14ac:dyDescent="0.2">
      <c r="A14" s="47" t="s">
        <v>6</v>
      </c>
      <c r="B14" s="44" t="s">
        <v>29</v>
      </c>
      <c r="C14" s="47" t="s">
        <v>1</v>
      </c>
      <c r="D14" s="44" t="s">
        <v>4</v>
      </c>
      <c r="E14" s="44" t="s">
        <v>61</v>
      </c>
      <c r="F14" s="47" t="s">
        <v>62</v>
      </c>
      <c r="G14" s="47"/>
      <c r="H14" s="47"/>
      <c r="I14" s="47"/>
      <c r="J14" s="44" t="s">
        <v>63</v>
      </c>
      <c r="K14" s="44" t="s">
        <v>66</v>
      </c>
      <c r="L14" s="55" t="s">
        <v>64</v>
      </c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2" t="s">
        <v>67</v>
      </c>
      <c r="AB14" s="44" t="s">
        <v>36</v>
      </c>
      <c r="AC14" s="44" t="s">
        <v>35</v>
      </c>
      <c r="AD14" s="60" t="s">
        <v>58</v>
      </c>
    </row>
    <row r="15" spans="1:30" ht="28.5" customHeight="1" x14ac:dyDescent="0.2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30</v>
      </c>
      <c r="J15" s="45"/>
      <c r="K15" s="45"/>
      <c r="L15" s="55" t="s">
        <v>59</v>
      </c>
      <c r="M15" s="56"/>
      <c r="N15" s="56"/>
      <c r="O15" s="56"/>
      <c r="P15" s="56"/>
      <c r="Q15" s="55" t="s">
        <v>65</v>
      </c>
      <c r="R15" s="56"/>
      <c r="S15" s="56"/>
      <c r="T15" s="56"/>
      <c r="U15" s="56"/>
      <c r="V15" s="47" t="s">
        <v>60</v>
      </c>
      <c r="W15" s="47"/>
      <c r="X15" s="47"/>
      <c r="Y15" s="47"/>
      <c r="Z15" s="47"/>
      <c r="AA15" s="53"/>
      <c r="AB15" s="45"/>
      <c r="AC15" s="45"/>
      <c r="AD15" s="61"/>
    </row>
    <row r="16" spans="1:30" ht="52.5" customHeight="1" x14ac:dyDescent="0.2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54"/>
      <c r="AB16" s="46"/>
      <c r="AC16" s="46"/>
      <c r="AD16" s="62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 x14ac:dyDescent="0.2">
      <c r="A18" s="13">
        <v>1</v>
      </c>
      <c r="B18" s="14"/>
      <c r="C18" s="15" t="s">
        <v>75</v>
      </c>
      <c r="D18" s="69" t="s">
        <v>78</v>
      </c>
      <c r="E18" s="70">
        <v>1</v>
      </c>
      <c r="F18" s="41"/>
      <c r="G18" s="16"/>
      <c r="H18" s="17"/>
      <c r="I18" s="17"/>
      <c r="J18" s="20">
        <v>1</v>
      </c>
      <c r="K18" s="16"/>
      <c r="L18" s="71">
        <v>198833.33</v>
      </c>
      <c r="M18" s="71">
        <v>230833.33</v>
      </c>
      <c r="N18" s="71">
        <v>256083.33</v>
      </c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228583.33000000002</v>
      </c>
      <c r="AC18" s="21">
        <f>AB18*E18</f>
        <v>228583.33000000002</v>
      </c>
      <c r="AD18" s="40">
        <f>STDEV(K18:Z18)/AB18*100</f>
        <v>12.551765830440138</v>
      </c>
    </row>
    <row r="19" spans="1:30" ht="24" customHeight="1" x14ac:dyDescent="0.2">
      <c r="A19" s="35"/>
      <c r="B19" s="36"/>
      <c r="C19" s="64" t="s">
        <v>5</v>
      </c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8"/>
      <c r="AC19" s="38">
        <f>SUM(AC18:AC18)</f>
        <v>228583.33000000002</v>
      </c>
      <c r="AD19" s="39"/>
    </row>
    <row r="20" spans="1:30" ht="13.5" customHeight="1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t="13.5" customHeight="1" x14ac:dyDescent="0.2">
      <c r="C21" s="24" t="s">
        <v>8</v>
      </c>
    </row>
    <row r="22" spans="1:30" s="24" customFormat="1" ht="15" customHeight="1" x14ac:dyDescent="0.2">
      <c r="C22" s="25" t="s">
        <v>31</v>
      </c>
    </row>
    <row r="23" spans="1:30" s="24" customFormat="1" ht="15" customHeight="1" x14ac:dyDescent="0.2">
      <c r="C23" s="25" t="s">
        <v>32</v>
      </c>
    </row>
    <row r="24" spans="1:30" s="24" customFormat="1" ht="15" customHeight="1" x14ac:dyDescent="0.2">
      <c r="C24" s="25" t="s">
        <v>33</v>
      </c>
    </row>
    <row r="25" spans="1:30" ht="13.5" customHeight="1" x14ac:dyDescent="0.2">
      <c r="L25" s="26"/>
    </row>
    <row r="26" spans="1:30" s="3" customFormat="1" ht="13.5" customHeight="1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 x14ac:dyDescent="0.25">
      <c r="C28" s="43">
        <v>44417</v>
      </c>
      <c r="D28" s="28"/>
      <c r="E28" s="28"/>
      <c r="F28" s="48" t="s">
        <v>79</v>
      </c>
      <c r="G28" s="48"/>
      <c r="H28" s="48"/>
      <c r="I28" s="48"/>
      <c r="J28" s="48"/>
      <c r="K28" s="29"/>
      <c r="L28" s="48"/>
      <c r="M28" s="48"/>
      <c r="N28" s="48"/>
      <c r="O28" s="32"/>
      <c r="P28" s="32"/>
      <c r="Q28" s="1"/>
      <c r="R28" s="1"/>
      <c r="S28" s="1"/>
      <c r="T28" s="1"/>
      <c r="U28" s="1"/>
      <c r="V28" s="51" t="s">
        <v>80</v>
      </c>
      <c r="W28" s="48"/>
      <c r="X28" s="48"/>
      <c r="Y28" s="48"/>
      <c r="Z28" s="48"/>
      <c r="AA28" s="48"/>
      <c r="AB28" s="48"/>
      <c r="AC28" s="30"/>
    </row>
    <row r="29" spans="1:30" s="3" customFormat="1" ht="13.5" customHeight="1" x14ac:dyDescent="0.25">
      <c r="C29" s="31" t="s">
        <v>2</v>
      </c>
      <c r="D29" s="28"/>
      <c r="E29" s="28"/>
      <c r="F29" s="50" t="s">
        <v>27</v>
      </c>
      <c r="G29" s="50"/>
      <c r="H29" s="50"/>
      <c r="I29" s="50"/>
      <c r="J29" s="50"/>
      <c r="K29" s="1"/>
      <c r="L29" s="49" t="s">
        <v>7</v>
      </c>
      <c r="M29" s="49"/>
      <c r="N29" s="49"/>
      <c r="O29" s="32"/>
      <c r="P29" s="32"/>
      <c r="Q29" s="1"/>
      <c r="R29" s="1"/>
      <c r="S29" s="1"/>
      <c r="T29" s="1"/>
      <c r="U29" s="1"/>
      <c r="V29" s="50"/>
      <c r="W29" s="50"/>
      <c r="X29" s="50"/>
      <c r="Y29" s="50"/>
      <c r="Z29" s="50"/>
      <c r="AA29" s="50"/>
      <c r="AB29" s="50"/>
    </row>
    <row r="30" spans="1:30" ht="13.5" customHeight="1" x14ac:dyDescent="0.2">
      <c r="C30" s="33"/>
    </row>
    <row r="31" spans="1:30" ht="13.5" customHeight="1" x14ac:dyDescent="0.2">
      <c r="C31" s="27" t="s">
        <v>28</v>
      </c>
    </row>
    <row r="32" spans="1:30" ht="13.5" customHeight="1" x14ac:dyDescent="0.2"/>
    <row r="33" spans="3:30" x14ac:dyDescent="0.2">
      <c r="C33" s="43"/>
      <c r="D33" s="28"/>
      <c r="E33" s="28"/>
      <c r="F33" s="48" t="s">
        <v>73</v>
      </c>
      <c r="G33" s="48"/>
      <c r="H33" s="48"/>
      <c r="I33" s="48"/>
      <c r="J33" s="48"/>
      <c r="K33" s="29"/>
      <c r="L33" s="48"/>
      <c r="M33" s="48"/>
      <c r="N33" s="48"/>
      <c r="O33" s="32"/>
      <c r="P33" s="32"/>
      <c r="V33" s="51" t="s">
        <v>74</v>
      </c>
      <c r="W33" s="48"/>
      <c r="X33" s="48"/>
      <c r="Y33" s="48"/>
      <c r="Z33" s="48"/>
      <c r="AA33" s="48"/>
      <c r="AB33" s="48"/>
    </row>
    <row r="34" spans="3:30" x14ac:dyDescent="0.2">
      <c r="C34" s="31" t="s">
        <v>2</v>
      </c>
      <c r="D34" s="28"/>
      <c r="E34" s="28"/>
      <c r="F34" s="50" t="s">
        <v>27</v>
      </c>
      <c r="G34" s="50"/>
      <c r="H34" s="50"/>
      <c r="I34" s="50"/>
      <c r="J34" s="50"/>
      <c r="L34" s="49" t="s">
        <v>7</v>
      </c>
      <c r="M34" s="49"/>
      <c r="N34" s="49"/>
      <c r="O34" s="32"/>
      <c r="P34" s="32"/>
      <c r="V34" s="50"/>
      <c r="W34" s="50"/>
      <c r="X34" s="50"/>
      <c r="Y34" s="50"/>
      <c r="Z34" s="50"/>
      <c r="AA34" s="50"/>
      <c r="AB34" s="50"/>
    </row>
    <row r="37" spans="3:30" x14ac:dyDescent="0.2">
      <c r="C37" s="27" t="s">
        <v>68</v>
      </c>
    </row>
    <row r="39" spans="3:30" x14ac:dyDescent="0.2"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</row>
  </sheetData>
  <sheetProtection formatCells="0" formatColumns="0" formatRows="0" insertHyperlinks="0" sort="0" autoFilter="0"/>
  <protectedRanges>
    <protectedRange sqref="L16:Z17" name="Диапазон7"/>
    <protectedRange sqref="D6:AC6" name="Диапазон1"/>
    <protectedRange sqref="A18:C18" name="Диапазон3"/>
    <protectedRange sqref="P18:Z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O18" name="Диапазон4_1"/>
    <protectedRange sqref="G18:I18" name="Диапазон3_4"/>
    <protectedRange sqref="F18" name="Диапазон3_3_1"/>
    <protectedRange sqref="D7:AC7" name="Диапазон1_1"/>
    <protectedRange sqref="D10:AC12" name="Диапазон2_1"/>
    <protectedRange sqref="E18" name="Диапазон3_1"/>
    <protectedRange sqref="D18" name="Диапазон3_2_1"/>
    <protectedRange sqref="L18:N18" name="Диапазон4_1_2"/>
  </protectedRanges>
  <mergeCells count="42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3:AB33"/>
    <mergeCell ref="V34:AB34"/>
    <mergeCell ref="L28:N28"/>
    <mergeCell ref="L29:N29"/>
    <mergeCell ref="F28:J28"/>
    <mergeCell ref="F29:J29"/>
    <mergeCell ref="V28:AB28"/>
    <mergeCell ref="V29:AB29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51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Крюков Вячеслав Юрьевич</cp:lastModifiedBy>
  <cp:lastPrinted>2019-10-25T15:15:52Z</cp:lastPrinted>
  <dcterms:created xsi:type="dcterms:W3CDTF">1996-10-08T23:32:33Z</dcterms:created>
  <dcterms:modified xsi:type="dcterms:W3CDTF">2021-08-09T09:06:33Z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